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lm1-dsp-stra\partages$\Services\DAI\1-ADMINISTRATIF-BUDGET-FINANCES\1-DOSSIERS MARCHES\2026\EPINAL PREJ - Travaux\00 Avant notification\01 DCE\DPGF\"/>
    </mc:Choice>
  </mc:AlternateContent>
  <xr:revisionPtr revIDLastSave="0" documentId="13_ncr:1_{164AC3FC-7DF6-4B33-8FC0-A5EEE64B6DB8}" xr6:coauthVersionLast="47" xr6:coauthVersionMax="47" xr10:uidLastSave="{00000000-0000-0000-0000-000000000000}"/>
  <bookViews>
    <workbookView xWindow="28680" yWindow="-120" windowWidth="29040" windowHeight="15720" tabRatio="500" xr2:uid="{00000000-000D-0000-FFFF-FFFF00000000}"/>
  </bookViews>
  <sheets>
    <sheet name="DPGF LOT 11" sheetId="1" r:id="rId1"/>
  </sheets>
  <definedNames>
    <definedName name="_xlnm.Print_Titles" localSheetId="0">'DPGF LOT 11'!$1:$6</definedName>
    <definedName name="_xlnm.Print_Area" localSheetId="0">'DPGF LOT 11'!$A$1:$G$31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1" l="1"/>
  <c r="G18" i="1"/>
  <c r="G17" i="1"/>
  <c r="G16" i="1"/>
  <c r="G15" i="1"/>
  <c r="G14" i="1"/>
  <c r="G13" i="1"/>
  <c r="G12" i="1"/>
  <c r="G11" i="1"/>
  <c r="G10" i="1"/>
  <c r="G9" i="1"/>
  <c r="G8" i="1"/>
  <c r="G7" i="1"/>
  <c r="G6" i="1"/>
  <c r="G21" i="1" l="1"/>
  <c r="G22" i="1" s="1"/>
</calcChain>
</file>

<file path=xl/sharedStrings.xml><?xml version="1.0" encoding="utf-8"?>
<sst xmlns="http://schemas.openxmlformats.org/spreadsheetml/2006/main" count="77" uniqueCount="55">
  <si>
    <t>DISP GRAND EST – PREJ EPINAL (88) – Rénovation et Extension</t>
  </si>
  <si>
    <t>DPGF – LOT 10– SERRURERIE – MÉTALLERIE – MIROITERIE</t>
  </si>
  <si>
    <t>Ce DPGF comprend la fourniture et la pose – Prix HT – L'entreprise est présumée sachante de ses travaux.</t>
  </si>
  <si>
    <t>MOA : DISP GRAND EST – Ministère de la Justice</t>
  </si>
  <si>
    <t>MOE : ARCHITECTURE TO AIR</t>
  </si>
  <si>
    <t>DCE – Juin 2026</t>
  </si>
  <si>
    <t>LOT</t>
  </si>
  <si>
    <t>POSITION
CCTP</t>
  </si>
  <si>
    <t>DÉSIGNATION</t>
  </si>
  <si>
    <t>QTÉ</t>
  </si>
  <si>
    <t>U</t>
  </si>
  <si>
    <t>PU HT €</t>
  </si>
  <si>
    <t>PT HT €</t>
  </si>
  <si>
    <t>10</t>
  </si>
  <si>
    <t>10.1</t>
  </si>
  <si>
    <t>Clôture barreaudée galvanisée RAL architecte H.2,40m — plats acier 8×50mm espacement 100mm — extrémités coupées en angle validé MOE — poteaux tiges scellées galva sur plots béton — longueur totale 6,5ml — conforme plan PN 17</t>
  </si>
  <si>
    <t>ml</t>
  </si>
  <si>
    <t>10.2</t>
  </si>
  <si>
    <t>Grille barreaudée fixe galvanisée ép.8mm H115×L100cm — protection fenêtre Extension 1 — fixation scellée</t>
  </si>
  <si>
    <t>u</t>
  </si>
  <si>
    <t>10.3</t>
  </si>
  <si>
    <t>Grille barreaudée fixe galvanisée ép.8mm H100×L300cm — protection fenêtre Extension 2 — fixation scellée</t>
  </si>
  <si>
    <t>10.4</t>
  </si>
  <si>
    <t>Grille barreaudée fixe galvanisée ép.8mm H115×L65cm — protection fenêtre cuisine — fixation scellée</t>
  </si>
  <si>
    <t>10.5</t>
  </si>
  <si>
    <t>Grille barreaudée ép.5cm sur charnières renforcées H215×L100cm — porte-fenêtre Extension 3 — verrouillage intégré 2 points</t>
  </si>
  <si>
    <t>10.6</t>
  </si>
  <si>
    <t>Portail acier galvanisé H.2,40m L.1m — SAS sécurisé — gâchette électrique commandée par LOT 06 (câblage et alimentation LOT 06)</t>
  </si>
  <si>
    <t>10.7</t>
  </si>
  <si>
    <t>Bunkerkit — HSP 2,20m — ancien garage — coordonner avec LOT 05 (habillage) et LOT 06 (contrôle d'accès) — fourni et posé</t>
  </si>
  <si>
    <t>fft</t>
  </si>
  <si>
    <t>10.8</t>
  </si>
  <si>
    <t>Grille barreaudée avec portail intégré à gâchette électrique — largeur de passage 90cm H.2,20m longueur totale 2,26m — finition RAL architecte — gâchette électrique par LOT 06-situation armurerie</t>
  </si>
  <si>
    <t>10.9</t>
  </si>
  <si>
    <t>Miroirs ronds Ø60cm — WC — fixation murale sur carrelage —HT</t>
  </si>
  <si>
    <t>10.10</t>
  </si>
  <si>
    <t>Habillage tôle galvanisée identique à la clôture — muret existants côté Rue — fourniture et pose</t>
  </si>
  <si>
    <t>10.11</t>
  </si>
  <si>
    <t>10.12</t>
  </si>
  <si>
    <t>Porte armurerie haute sécurité 600kg — DENY niveau 3 — barreaudée + métal déployé — conforme prescriptions DSD — ferme-porte obligatoire — fourniture et pose</t>
  </si>
  <si>
    <t>10.13</t>
  </si>
  <si>
    <t>Ferme-portes accessoires — Portillon SAS, portes barreaudées, porte d'entrée — fourniture et pose comprises</t>
  </si>
  <si>
    <t>TOTAL LOT 10 HT</t>
  </si>
  <si>
    <t>⚠  NOTA BENE</t>
  </si>
  <si>
    <t>L'entreprise est présumée sachante de ses travaux.</t>
  </si>
  <si>
    <t>Toutes les quantités sont re-calculées et re-contrôlées par l'entreprise avant la remise de l'offre (métré contradictoire).</t>
  </si>
  <si>
    <t>Le chantier est traité au forfait global et forfaitaire – aucune plus-value ou supplément n'est acceptable.</t>
  </si>
  <si>
    <t>Les prix sont indiqués en € HT, fourniture et pose compris.</t>
  </si>
  <si>
    <t>Plans MOE de référence : PN 03, PN 12, PN 13, PN 17 — Les plans établis par ARCHITECTURE TO AIR sont contractuels. Le chiffrage doit couvrir la totalité des prestations représentées sur ces plans. En cas de contradiction entre ce DPGF et les plans, les plans prévalent.</t>
  </si>
  <si>
    <t>Fait à :</t>
  </si>
  <si>
    <t>Habillage tôle 3mm thermolaqué plié + isolation PIR 80-40mm — pied de poteaux Extension 1 (×2) — fourniture et pose</t>
  </si>
  <si>
    <t>Le :</t>
  </si>
  <si>
    <t>Signature et cachet de l'entreprise :</t>
  </si>
  <si>
    <t>TVA 20 %</t>
  </si>
  <si>
    <t>TOTAL LOT 10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</si>
</sst>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0&quot; €&quot;"/>
  </numFmts>
  <fonts count="15" x14ac:knownFonts="1">
    <font>
      <sz val="11"/>
      <color theme="1"/>
      <name val="Calibri"/>
      <family val="2"/>
      <charset val="1"/>
    </font>
    <font>
      <b/>
      <sz val="11"/>
      <color rgb="FFFFFFFF"/>
      <name val="Arial"/>
      <family val="2"/>
    </font>
    <font>
      <i/>
      <sz val="8"/>
      <color rgb="FF404040"/>
      <name val="Arial"/>
      <family val="2"/>
    </font>
    <font>
      <b/>
      <sz val="8"/>
      <color rgb="FF1F3864"/>
      <name val="Arial"/>
      <family val="2"/>
    </font>
    <font>
      <b/>
      <sz val="9"/>
      <color rgb="FFFFFFFF"/>
      <name val="Arial"/>
      <family val="2"/>
    </font>
    <font>
      <b/>
      <sz val="9"/>
      <color rgb="FF2E75B6"/>
      <name val="Arial"/>
      <family val="2"/>
    </font>
    <font>
      <sz val="9"/>
      <color rgb="FF404040"/>
      <name val="Arial"/>
      <family val="2"/>
    </font>
    <font>
      <sz val="9"/>
      <color rgb="FF000000"/>
      <name val="Arial"/>
      <family val="2"/>
    </font>
    <font>
      <b/>
      <sz val="9"/>
      <color rgb="FF1F3864"/>
      <name val="Arial"/>
      <family val="2"/>
    </font>
    <font>
      <i/>
      <sz val="9"/>
      <color rgb="FF404040"/>
      <name val="Arial"/>
      <family val="2"/>
    </font>
    <font>
      <b/>
      <sz val="8"/>
      <color rgb="FF7F3F00"/>
      <name val="Arial"/>
      <family val="2"/>
    </font>
    <font>
      <i/>
      <sz val="8"/>
      <color rgb="FF7F3F00"/>
      <name val="Arial"/>
      <family val="2"/>
    </font>
    <font>
      <b/>
      <sz val="10"/>
      <color rgb="FFFFFFFF"/>
      <name val="Arial"/>
      <charset val="1"/>
    </font>
    <font>
      <b/>
      <sz val="9"/>
      <color rgb="FF1F3864"/>
      <name val="Arial"/>
      <charset val="1"/>
    </font>
    <font>
      <b/>
      <sz val="11"/>
      <color rgb="FFFFFFFF"/>
      <name val="Arial"/>
      <charset val="1"/>
    </font>
  </fonts>
  <fills count="10">
    <fill>
      <patternFill patternType="none"/>
    </fill>
    <fill>
      <patternFill patternType="gray125"/>
    </fill>
    <fill>
      <patternFill patternType="solid">
        <fgColor rgb="FF1F3864"/>
        <bgColor rgb="FF333399"/>
      </patternFill>
    </fill>
    <fill>
      <patternFill patternType="solid">
        <fgColor rgb="FF2E75B6"/>
        <bgColor rgb="FF4472C4"/>
      </patternFill>
    </fill>
    <fill>
      <patternFill patternType="solid">
        <fgColor rgb="FFF2F2F2"/>
        <bgColor rgb="FFEBF3FB"/>
      </patternFill>
    </fill>
    <fill>
      <patternFill patternType="solid">
        <fgColor rgb="FFEBF3FB"/>
        <bgColor rgb="FFF2F2F2"/>
      </patternFill>
    </fill>
    <fill>
      <patternFill patternType="solid">
        <fgColor rgb="FFFFFFFF"/>
        <bgColor rgb="FFF2F2F2"/>
      </patternFill>
    </fill>
    <fill>
      <patternFill patternType="solid">
        <fgColor rgb="FFBDD7EE"/>
        <bgColor rgb="FFCCCCCC"/>
      </patternFill>
    </fill>
    <fill>
      <patternFill patternType="solid">
        <fgColor rgb="FFFFF2CC"/>
        <bgColor rgb="FFF2F2F2"/>
      </patternFill>
    </fill>
    <fill>
      <patternFill patternType="solid">
        <fgColor rgb="FFD6E4F0"/>
        <bgColor rgb="FFE0E0E0"/>
      </patternFill>
    </fill>
  </fills>
  <borders count="12">
    <border>
      <left/>
      <right/>
      <top/>
      <bottom/>
      <diagonal/>
    </border>
    <border>
      <left/>
      <right/>
      <top/>
      <bottom style="thick">
        <color rgb="FF2E75B6"/>
      </bottom>
      <diagonal/>
    </border>
    <border>
      <left/>
      <right/>
      <top/>
      <bottom style="thin">
        <color rgb="FF2E75B6"/>
      </bottom>
      <diagonal/>
    </border>
    <border>
      <left/>
      <right style="thin">
        <color rgb="FF8EB4D8"/>
      </right>
      <top/>
      <bottom style="medium">
        <color rgb="FF1F3864"/>
      </bottom>
      <diagonal/>
    </border>
    <border>
      <left/>
      <right/>
      <top/>
      <bottom style="medium">
        <color rgb="FF1F3864"/>
      </bottom>
      <diagonal/>
    </border>
    <border>
      <left style="thin">
        <color rgb="FFCCCCCC"/>
      </left>
      <right/>
      <top/>
      <bottom style="thin">
        <color rgb="FFE0E0E0"/>
      </bottom>
      <diagonal/>
    </border>
    <border>
      <left style="medium">
        <color rgb="FF2E75B6"/>
      </left>
      <right style="thin">
        <color rgb="FFCCCCCC"/>
      </right>
      <top/>
      <bottom style="thin">
        <color rgb="FFE0E0E0"/>
      </bottom>
      <diagonal/>
    </border>
    <border>
      <left style="thin">
        <color rgb="FFCCCCCC"/>
      </left>
      <right style="medium">
        <color rgb="FF1F3864"/>
      </right>
      <top/>
      <bottom style="thin">
        <color rgb="FFE0E0E0"/>
      </bottom>
      <diagonal/>
    </border>
    <border>
      <left/>
      <right style="medium">
        <color rgb="FF1F3864"/>
      </right>
      <top/>
      <bottom style="medium">
        <color rgb="FF1F3864"/>
      </bottom>
      <diagonal/>
    </border>
    <border>
      <left/>
      <right style="medium">
        <color rgb="FF1F3864"/>
      </right>
      <top/>
      <bottom/>
      <diagonal/>
    </border>
    <border>
      <left style="thin">
        <color rgb="FF4472C4"/>
      </left>
      <right style="medium">
        <color rgb="FF1F3864"/>
      </right>
      <top/>
      <bottom/>
      <diagonal/>
    </border>
    <border>
      <left style="thin">
        <color rgb="FF4472C4"/>
      </left>
      <right style="medium">
        <color rgb="FF1F3864"/>
      </right>
      <top style="medium">
        <color rgb="FF1F3864"/>
      </top>
      <bottom style="medium">
        <color rgb="FF1F3864"/>
      </bottom>
      <diagonal/>
    </border>
  </borders>
  <cellStyleXfs count="1">
    <xf numFmtId="0" fontId="0" fillId="0" borderId="0"/>
  </cellStyleXfs>
  <cellXfs count="39">
    <xf numFmtId="0" fontId="0" fillId="0" borderId="0" xfId="0"/>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5" borderId="5" xfId="0" applyFont="1" applyFill="1" applyBorder="1" applyAlignment="1">
      <alignment horizontal="center" vertical="center"/>
    </xf>
    <xf numFmtId="0" fontId="6" fillId="5" borderId="5" xfId="0" applyFont="1" applyFill="1" applyBorder="1" applyAlignment="1">
      <alignment horizontal="center" vertical="center"/>
    </xf>
    <xf numFmtId="0" fontId="7" fillId="5" borderId="5" xfId="0" applyFont="1" applyFill="1" applyBorder="1" applyAlignment="1">
      <alignment vertical="top" wrapText="1"/>
    </xf>
    <xf numFmtId="164" fontId="8" fillId="5" borderId="5" xfId="0" applyNumberFormat="1" applyFont="1" applyFill="1" applyBorder="1" applyAlignment="1">
      <alignment horizontal="center" vertical="center"/>
    </xf>
    <xf numFmtId="0" fontId="9" fillId="5" borderId="5" xfId="0" applyFont="1" applyFill="1" applyBorder="1" applyAlignment="1">
      <alignment horizontal="center" vertical="center"/>
    </xf>
    <xf numFmtId="4" fontId="7" fillId="4" borderId="6" xfId="0" applyNumberFormat="1" applyFont="1" applyFill="1" applyBorder="1" applyAlignment="1">
      <alignment horizontal="right" vertical="center"/>
    </xf>
    <xf numFmtId="4" fontId="7" fillId="5" borderId="7" xfId="0" applyNumberFormat="1" applyFont="1" applyFill="1" applyBorder="1" applyAlignment="1">
      <alignment horizontal="right" vertical="center" wrapText="1"/>
    </xf>
    <xf numFmtId="0" fontId="5" fillId="6" borderId="5" xfId="0" applyFont="1" applyFill="1" applyBorder="1" applyAlignment="1">
      <alignment horizontal="center" vertical="center"/>
    </xf>
    <xf numFmtId="0" fontId="6" fillId="6" borderId="5" xfId="0" applyFont="1" applyFill="1" applyBorder="1" applyAlignment="1">
      <alignment horizontal="center" vertical="center"/>
    </xf>
    <xf numFmtId="0" fontId="7" fillId="6" borderId="5" xfId="0" applyFont="1" applyFill="1" applyBorder="1" applyAlignment="1">
      <alignment vertical="top" wrapText="1"/>
    </xf>
    <xf numFmtId="0" fontId="9" fillId="6" borderId="5" xfId="0" applyFont="1" applyFill="1" applyBorder="1" applyAlignment="1">
      <alignment horizontal="center" vertical="center"/>
    </xf>
    <xf numFmtId="4" fontId="7" fillId="6" borderId="7" xfId="0" applyNumberFormat="1" applyFont="1" applyFill="1" applyBorder="1" applyAlignment="1">
      <alignment horizontal="right" vertical="center" wrapText="1"/>
    </xf>
    <xf numFmtId="0" fontId="10" fillId="8" borderId="0" xfId="0" applyFont="1" applyFill="1" applyAlignment="1">
      <alignment vertical="top" wrapText="1"/>
    </xf>
    <xf numFmtId="0" fontId="0" fillId="0" borderId="4" xfId="0" applyBorder="1"/>
    <xf numFmtId="0" fontId="8" fillId="4" borderId="4" xfId="0" applyFont="1" applyFill="1" applyBorder="1" applyAlignment="1">
      <alignment vertical="top" wrapText="1"/>
    </xf>
    <xf numFmtId="1" fontId="8" fillId="5" borderId="5" xfId="0" applyNumberFormat="1" applyFont="1" applyFill="1" applyBorder="1" applyAlignment="1">
      <alignment horizontal="center" vertical="center"/>
    </xf>
    <xf numFmtId="0" fontId="3" fillId="5" borderId="2" xfId="0" applyFont="1" applyFill="1" applyBorder="1" applyAlignment="1">
      <alignment horizontal="left" vertical="center" wrapText="1"/>
    </xf>
    <xf numFmtId="0" fontId="0" fillId="0" borderId="2" xfId="0" applyBorder="1"/>
    <xf numFmtId="0" fontId="8" fillId="7" borderId="9" xfId="0" applyFont="1" applyFill="1" applyBorder="1" applyAlignment="1">
      <alignment horizontal="right" vertical="center"/>
    </xf>
    <xf numFmtId="0" fontId="0" fillId="0" borderId="0" xfId="0"/>
    <xf numFmtId="0" fontId="0" fillId="0" borderId="9" xfId="0" applyBorder="1"/>
    <xf numFmtId="0" fontId="11" fillId="8" borderId="0" xfId="0" applyFont="1" applyFill="1" applyAlignment="1">
      <alignment vertical="top" wrapText="1"/>
    </xf>
    <xf numFmtId="0" fontId="2" fillId="5" borderId="2" xfId="0" applyFont="1" applyFill="1" applyBorder="1" applyAlignment="1">
      <alignment horizontal="right" vertical="center"/>
    </xf>
    <xf numFmtId="0" fontId="1" fillId="2" borderId="1" xfId="0" applyFont="1" applyFill="1" applyBorder="1" applyAlignment="1">
      <alignment horizontal="center" vertical="center" wrapText="1"/>
    </xf>
    <xf numFmtId="0" fontId="0" fillId="0" borderId="1" xfId="0" applyBorder="1"/>
    <xf numFmtId="0" fontId="2" fillId="4" borderId="0" xfId="0" applyFont="1" applyFill="1" applyAlignment="1">
      <alignment horizontal="center" vertical="center" wrapText="1"/>
    </xf>
    <xf numFmtId="0" fontId="1" fillId="3" borderId="8" xfId="0" applyFont="1" applyFill="1" applyBorder="1" applyAlignment="1">
      <alignment horizontal="right" vertical="center"/>
    </xf>
    <xf numFmtId="0" fontId="0" fillId="0" borderId="4" xfId="0" applyBorder="1"/>
    <xf numFmtId="0" fontId="0" fillId="0" borderId="8" xfId="0" applyBorder="1"/>
    <xf numFmtId="0" fontId="1" fillId="3" borderId="0" xfId="0" applyFont="1" applyFill="1" applyAlignment="1">
      <alignment horizontal="center" vertical="center" wrapText="1"/>
    </xf>
    <xf numFmtId="0" fontId="3" fillId="9" borderId="0" xfId="0" applyFont="1" applyFill="1" applyAlignment="1">
      <alignment vertical="top" wrapText="1"/>
    </xf>
    <xf numFmtId="0" fontId="3" fillId="5" borderId="2" xfId="0" applyFont="1" applyFill="1" applyBorder="1" applyAlignment="1">
      <alignment horizontal="center" vertical="center"/>
    </xf>
    <xf numFmtId="0" fontId="12" fillId="2" borderId="0" xfId="0" applyFont="1" applyFill="1" applyAlignment="1">
      <alignment horizontal="right" vertical="center"/>
    </xf>
    <xf numFmtId="165" fontId="12" fillId="2" borderId="10" xfId="0" applyNumberFormat="1" applyFont="1" applyFill="1" applyBorder="1" applyAlignment="1">
      <alignment horizontal="right" vertical="center" wrapText="1"/>
    </xf>
    <xf numFmtId="165" fontId="13" fillId="7" borderId="10" xfId="0" applyNumberFormat="1" applyFont="1" applyFill="1" applyBorder="1" applyAlignment="1">
      <alignment horizontal="right" vertical="center"/>
    </xf>
    <xf numFmtId="165" fontId="14" fillId="3" borderId="11" xfId="0" applyNumberFormat="1" applyFont="1" applyFill="1" applyBorder="1" applyAlignment="1">
      <alignment horizontal="right"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2CC"/>
      <rgbColor rgb="FFEBF3FB"/>
      <rgbColor rgb="FF660066"/>
      <rgbColor rgb="FFFF8080"/>
      <rgbColor rgb="FF2E75B6"/>
      <rgbColor rgb="FFBDD7EE"/>
      <rgbColor rgb="FF000080"/>
      <rgbColor rgb="FFFF00FF"/>
      <rgbColor rgb="FFFFFF00"/>
      <rgbColor rgb="FF00FFFF"/>
      <rgbColor rgb="FF800080"/>
      <rgbColor rgb="FF800000"/>
      <rgbColor rgb="FF008080"/>
      <rgbColor rgb="FF0000FF"/>
      <rgbColor rgb="FF00CCFF"/>
      <rgbColor rgb="FFD6E4F0"/>
      <rgbColor rgb="FFF2F2F2"/>
      <rgbColor rgb="FFFFFF99"/>
      <rgbColor rgb="FF8EB4D8"/>
      <rgbColor rgb="FFFF99CC"/>
      <rgbColor rgb="FFCC99FF"/>
      <rgbColor rgb="FFE0E0E0"/>
      <rgbColor rgb="FF4472C4"/>
      <rgbColor rgb="FF33CCCC"/>
      <rgbColor rgb="FF99CC00"/>
      <rgbColor rgb="FFFFCC00"/>
      <rgbColor rgb="FFFF9900"/>
      <rgbColor rgb="FFFF6600"/>
      <rgbColor rgb="FF666699"/>
      <rgbColor rgb="FF969696"/>
      <rgbColor rgb="FF1F3864"/>
      <rgbColor rgb="FF339966"/>
      <rgbColor rgb="FF003300"/>
      <rgbColor rgb="FF333300"/>
      <rgbColor rgb="FF7F3F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2"/>
  <sheetViews>
    <sheetView tabSelected="1" zoomScaleNormal="100" workbookViewId="0">
      <pane ySplit="6" topLeftCell="A17" activePane="bottomLeft" state="frozen"/>
      <selection pane="bottomLeft" activeCell="K22" sqref="K22"/>
    </sheetView>
  </sheetViews>
  <sheetFormatPr baseColWidth="10" defaultColWidth="8.5703125" defaultRowHeight="15" x14ac:dyDescent="0.25"/>
  <cols>
    <col min="1" max="2" width="20" customWidth="1"/>
    <col min="3" max="3" width="58.42578125" customWidth="1"/>
    <col min="4" max="5" width="20" customWidth="1"/>
    <col min="6" max="6" width="14" customWidth="1"/>
    <col min="7" max="7" width="16" customWidth="1"/>
  </cols>
  <sheetData>
    <row r="1" spans="1:7" ht="21.75" customHeight="1" x14ac:dyDescent="0.25">
      <c r="A1" s="26" t="s">
        <v>0</v>
      </c>
      <c r="B1" s="27"/>
      <c r="C1" s="27"/>
      <c r="D1" s="27"/>
      <c r="E1" s="27"/>
      <c r="F1" s="27"/>
      <c r="G1" s="27"/>
    </row>
    <row r="2" spans="1:7" ht="19.5" customHeight="1" x14ac:dyDescent="0.25">
      <c r="A2" s="32" t="s">
        <v>1</v>
      </c>
      <c r="B2" s="22"/>
      <c r="C2" s="22"/>
      <c r="D2" s="22"/>
      <c r="E2" s="22"/>
      <c r="F2" s="22"/>
      <c r="G2" s="22"/>
    </row>
    <row r="3" spans="1:7" ht="13.5" customHeight="1" x14ac:dyDescent="0.25">
      <c r="A3" s="28" t="s">
        <v>2</v>
      </c>
      <c r="B3" s="22"/>
      <c r="C3" s="22"/>
      <c r="D3" s="22"/>
      <c r="E3" s="22"/>
      <c r="F3" s="22"/>
      <c r="G3" s="22"/>
    </row>
    <row r="4" spans="1:7" ht="24" customHeight="1" x14ac:dyDescent="0.25">
      <c r="A4" s="19" t="s">
        <v>3</v>
      </c>
      <c r="B4" s="20"/>
      <c r="C4" s="20"/>
      <c r="D4" s="34" t="s">
        <v>4</v>
      </c>
      <c r="E4" s="20"/>
      <c r="F4" s="25" t="s">
        <v>5</v>
      </c>
      <c r="G4" s="20"/>
    </row>
    <row r="5" spans="1:7" ht="27.75" customHeight="1" x14ac:dyDescent="0.25">
      <c r="A5" s="1" t="s">
        <v>6</v>
      </c>
      <c r="B5" s="1" t="s">
        <v>7</v>
      </c>
      <c r="C5" s="1" t="s">
        <v>8</v>
      </c>
      <c r="D5" s="1" t="s">
        <v>9</v>
      </c>
      <c r="E5" s="1" t="s">
        <v>10</v>
      </c>
      <c r="F5" s="1" t="s">
        <v>11</v>
      </c>
      <c r="G5" s="2" t="s">
        <v>12</v>
      </c>
    </row>
    <row r="6" spans="1:7" ht="47.1" customHeight="1" x14ac:dyDescent="0.25">
      <c r="A6" s="10" t="s">
        <v>13</v>
      </c>
      <c r="B6" s="11" t="s">
        <v>14</v>
      </c>
      <c r="C6" s="12" t="s">
        <v>15</v>
      </c>
      <c r="D6" s="18">
        <v>6.5</v>
      </c>
      <c r="E6" s="13" t="s">
        <v>16</v>
      </c>
      <c r="F6" s="8"/>
      <c r="G6" s="14" t="str">
        <f t="shared" ref="G6:G18" si="0">IF(AND(D6&lt;&gt;"",F6&lt;&gt;""),D6*F6,"")</f>
        <v/>
      </c>
    </row>
    <row r="7" spans="1:7" ht="24" customHeight="1" x14ac:dyDescent="0.25">
      <c r="A7" s="10" t="s">
        <v>13</v>
      </c>
      <c r="B7" s="11" t="s">
        <v>17</v>
      </c>
      <c r="C7" s="12" t="s">
        <v>18</v>
      </c>
      <c r="D7" s="18">
        <v>1</v>
      </c>
      <c r="E7" s="13" t="s">
        <v>19</v>
      </c>
      <c r="F7" s="8"/>
      <c r="G7" s="14" t="str">
        <f t="shared" si="0"/>
        <v/>
      </c>
    </row>
    <row r="8" spans="1:7" ht="67.5" customHeight="1" x14ac:dyDescent="0.25">
      <c r="A8" s="3" t="s">
        <v>13</v>
      </c>
      <c r="B8" s="4" t="s">
        <v>20</v>
      </c>
      <c r="C8" s="5" t="s">
        <v>21</v>
      </c>
      <c r="D8" s="18">
        <v>1</v>
      </c>
      <c r="E8" s="7" t="s">
        <v>19</v>
      </c>
      <c r="F8" s="8"/>
      <c r="G8" s="9" t="str">
        <f t="shared" si="0"/>
        <v/>
      </c>
    </row>
    <row r="9" spans="1:7" ht="40.5" customHeight="1" x14ac:dyDescent="0.25">
      <c r="A9" s="10" t="s">
        <v>13</v>
      </c>
      <c r="B9" s="11" t="s">
        <v>22</v>
      </c>
      <c r="C9" s="12" t="s">
        <v>23</v>
      </c>
      <c r="D9" s="18">
        <v>1</v>
      </c>
      <c r="E9" s="13" t="s">
        <v>19</v>
      </c>
      <c r="F9" s="8"/>
      <c r="G9" s="14" t="str">
        <f t="shared" si="0"/>
        <v/>
      </c>
    </row>
    <row r="10" spans="1:7" ht="40.5" customHeight="1" x14ac:dyDescent="0.25">
      <c r="A10" s="3" t="s">
        <v>13</v>
      </c>
      <c r="B10" s="4" t="s">
        <v>24</v>
      </c>
      <c r="C10" s="5" t="s">
        <v>25</v>
      </c>
      <c r="D10" s="18">
        <v>1</v>
      </c>
      <c r="E10" s="7" t="s">
        <v>19</v>
      </c>
      <c r="F10" s="8"/>
      <c r="G10" s="9" t="str">
        <f t="shared" si="0"/>
        <v/>
      </c>
    </row>
    <row r="11" spans="1:7" ht="40.5" customHeight="1" x14ac:dyDescent="0.25">
      <c r="A11" s="10" t="s">
        <v>13</v>
      </c>
      <c r="B11" s="11" t="s">
        <v>26</v>
      </c>
      <c r="C11" s="12" t="s">
        <v>27</v>
      </c>
      <c r="D11" s="18">
        <v>1</v>
      </c>
      <c r="E11" s="13" t="s">
        <v>19</v>
      </c>
      <c r="F11" s="8"/>
      <c r="G11" s="14" t="str">
        <f t="shared" si="0"/>
        <v/>
      </c>
    </row>
    <row r="12" spans="1:7" ht="54" customHeight="1" x14ac:dyDescent="0.25">
      <c r="A12" s="3" t="s">
        <v>13</v>
      </c>
      <c r="B12" s="4" t="s">
        <v>28</v>
      </c>
      <c r="C12" s="5" t="s">
        <v>29</v>
      </c>
      <c r="D12" s="18">
        <v>1</v>
      </c>
      <c r="E12" s="7" t="s">
        <v>30</v>
      </c>
      <c r="F12" s="8"/>
      <c r="G12" s="9" t="str">
        <f t="shared" si="0"/>
        <v/>
      </c>
    </row>
    <row r="13" spans="1:7" ht="54" customHeight="1" x14ac:dyDescent="0.25">
      <c r="A13" s="10" t="s">
        <v>13</v>
      </c>
      <c r="B13" s="11" t="s">
        <v>31</v>
      </c>
      <c r="C13" s="12" t="s">
        <v>32</v>
      </c>
      <c r="D13" s="18">
        <v>1</v>
      </c>
      <c r="E13" s="13" t="s">
        <v>30</v>
      </c>
      <c r="F13" s="8"/>
      <c r="G13" s="14" t="str">
        <f t="shared" si="0"/>
        <v/>
      </c>
    </row>
    <row r="14" spans="1:7" ht="54" customHeight="1" x14ac:dyDescent="0.25">
      <c r="A14" s="10" t="s">
        <v>13</v>
      </c>
      <c r="B14" s="11" t="s">
        <v>33</v>
      </c>
      <c r="C14" s="12" t="s">
        <v>34</v>
      </c>
      <c r="D14" s="18">
        <v>2</v>
      </c>
      <c r="E14" s="13" t="s">
        <v>19</v>
      </c>
      <c r="F14" s="8"/>
      <c r="G14" s="14" t="str">
        <f t="shared" si="0"/>
        <v/>
      </c>
    </row>
    <row r="15" spans="1:7" ht="33.950000000000003" customHeight="1" x14ac:dyDescent="0.25">
      <c r="A15" s="3" t="s">
        <v>13</v>
      </c>
      <c r="B15" s="4" t="s">
        <v>35</v>
      </c>
      <c r="C15" s="5" t="s">
        <v>36</v>
      </c>
      <c r="D15" s="18">
        <v>1</v>
      </c>
      <c r="E15" s="7" t="s">
        <v>30</v>
      </c>
      <c r="F15" s="8"/>
      <c r="G15" s="9" t="str">
        <f t="shared" si="0"/>
        <v/>
      </c>
    </row>
    <row r="16" spans="1:7" ht="24" customHeight="1" x14ac:dyDescent="0.25">
      <c r="A16" s="10" t="s">
        <v>13</v>
      </c>
      <c r="B16" s="11" t="s">
        <v>37</v>
      </c>
      <c r="C16" s="12" t="s">
        <v>50</v>
      </c>
      <c r="D16" s="18">
        <v>2</v>
      </c>
      <c r="E16" s="13" t="s">
        <v>19</v>
      </c>
      <c r="F16" s="8"/>
      <c r="G16" s="14" t="str">
        <f t="shared" si="0"/>
        <v/>
      </c>
    </row>
    <row r="17" spans="1:9" ht="38.1" customHeight="1" x14ac:dyDescent="0.25">
      <c r="A17" s="10" t="s">
        <v>13</v>
      </c>
      <c r="B17" s="11" t="s">
        <v>38</v>
      </c>
      <c r="C17" s="12" t="s">
        <v>39</v>
      </c>
      <c r="D17" s="18">
        <v>1</v>
      </c>
      <c r="E17" s="13" t="s">
        <v>19</v>
      </c>
      <c r="F17" s="8"/>
      <c r="G17" s="14" t="str">
        <f t="shared" si="0"/>
        <v/>
      </c>
      <c r="H17" s="10"/>
      <c r="I17" s="11"/>
    </row>
    <row r="18" spans="1:9" ht="24" customHeight="1" x14ac:dyDescent="0.25">
      <c r="A18" s="10" t="s">
        <v>13</v>
      </c>
      <c r="B18" s="11" t="s">
        <v>40</v>
      </c>
      <c r="C18" s="12" t="s">
        <v>41</v>
      </c>
      <c r="D18" s="18">
        <v>4</v>
      </c>
      <c r="E18" s="13" t="s">
        <v>19</v>
      </c>
      <c r="F18" s="8"/>
      <c r="G18" s="14" t="str">
        <f t="shared" si="0"/>
        <v/>
      </c>
      <c r="H18" s="10"/>
      <c r="I18" s="11"/>
    </row>
    <row r="19" spans="1:9" ht="24" customHeight="1" x14ac:dyDescent="0.25">
      <c r="A19" s="10"/>
      <c r="B19" s="11"/>
      <c r="C19" s="12"/>
      <c r="D19" s="6"/>
      <c r="E19" s="13"/>
      <c r="F19" s="8"/>
      <c r="G19" s="14"/>
      <c r="H19" s="10"/>
      <c r="I19" s="11"/>
    </row>
    <row r="20" spans="1:9" ht="15" customHeight="1" x14ac:dyDescent="0.25">
      <c r="A20" s="35" t="s">
        <v>42</v>
      </c>
      <c r="B20" s="22"/>
      <c r="C20" s="22"/>
      <c r="D20" s="22"/>
      <c r="E20" s="22"/>
      <c r="F20" s="22"/>
      <c r="G20" s="36">
        <f>IFERROR(SUMIF(G6:G19,"&lt;&gt;",G6:G19),0)</f>
        <v>0</v>
      </c>
    </row>
    <row r="21" spans="1:9" ht="24" customHeight="1" thickBot="1" x14ac:dyDescent="0.3">
      <c r="A21" s="21" t="s">
        <v>53</v>
      </c>
      <c r="B21" s="22"/>
      <c r="C21" s="22"/>
      <c r="D21" s="22"/>
      <c r="E21" s="22"/>
      <c r="F21" s="23"/>
      <c r="G21" s="37">
        <f>G20*0.2</f>
        <v>0</v>
      </c>
    </row>
    <row r="22" spans="1:9" ht="15" customHeight="1" thickBot="1" x14ac:dyDescent="0.3">
      <c r="A22" s="29" t="s">
        <v>54</v>
      </c>
      <c r="B22" s="30"/>
      <c r="C22" s="30"/>
      <c r="D22" s="30"/>
      <c r="E22" s="30"/>
      <c r="F22" s="31"/>
      <c r="G22" s="38">
        <f>G20+G21</f>
        <v>0</v>
      </c>
    </row>
    <row r="23" spans="1:9" ht="19.5" customHeight="1" x14ac:dyDescent="0.25">
      <c r="A23" s="22"/>
      <c r="B23" s="22"/>
      <c r="C23" s="22"/>
      <c r="D23" s="22"/>
      <c r="E23" s="22"/>
      <c r="F23" s="22"/>
    </row>
    <row r="24" spans="1:9" ht="15" customHeight="1" x14ac:dyDescent="0.25">
      <c r="A24" s="15" t="s">
        <v>43</v>
      </c>
    </row>
    <row r="25" spans="1:9" ht="15" customHeight="1" x14ac:dyDescent="0.25">
      <c r="A25" s="24" t="s">
        <v>44</v>
      </c>
      <c r="B25" s="22"/>
      <c r="C25" s="22"/>
      <c r="D25" s="22"/>
      <c r="E25" s="22"/>
      <c r="F25" s="22"/>
      <c r="G25" s="22"/>
    </row>
    <row r="26" spans="1:9" ht="15" customHeight="1" x14ac:dyDescent="0.25">
      <c r="A26" s="24" t="s">
        <v>45</v>
      </c>
      <c r="B26" s="22"/>
      <c r="C26" s="22"/>
      <c r="D26" s="22"/>
      <c r="E26" s="22"/>
      <c r="F26" s="22"/>
      <c r="G26" s="22"/>
    </row>
    <row r="27" spans="1:9" ht="30" customHeight="1" x14ac:dyDescent="0.25">
      <c r="A27" s="24" t="s">
        <v>46</v>
      </c>
      <c r="B27" s="22"/>
      <c r="C27" s="22"/>
      <c r="D27" s="22"/>
      <c r="E27" s="22"/>
      <c r="F27" s="22"/>
      <c r="G27" s="22"/>
    </row>
    <row r="28" spans="1:9" ht="15" customHeight="1" x14ac:dyDescent="0.25">
      <c r="A28" s="24" t="s">
        <v>47</v>
      </c>
      <c r="B28" s="22"/>
      <c r="C28" s="22"/>
      <c r="D28" s="22"/>
      <c r="E28" s="22"/>
      <c r="F28" s="22"/>
      <c r="G28" s="22"/>
    </row>
    <row r="29" spans="1:9" ht="32.450000000000003" customHeight="1" x14ac:dyDescent="0.25">
      <c r="A29" s="33" t="s">
        <v>48</v>
      </c>
      <c r="B29" s="22"/>
      <c r="C29" s="22"/>
      <c r="D29" s="22"/>
      <c r="E29" s="22"/>
      <c r="F29" s="22"/>
      <c r="G29" s="22"/>
    </row>
    <row r="30" spans="1:9" ht="45" customHeight="1" x14ac:dyDescent="0.25">
      <c r="A30" s="22"/>
      <c r="B30" s="22"/>
      <c r="C30" s="22"/>
      <c r="D30" s="22"/>
      <c r="E30" s="22"/>
      <c r="F30" s="22"/>
      <c r="G30" s="22"/>
    </row>
    <row r="31" spans="1:9" ht="27.75" customHeight="1" x14ac:dyDescent="0.25">
      <c r="A31" s="17" t="s">
        <v>49</v>
      </c>
      <c r="B31" s="16"/>
      <c r="C31" s="17" t="s">
        <v>51</v>
      </c>
      <c r="D31" s="16"/>
      <c r="E31" s="17" t="s">
        <v>52</v>
      </c>
      <c r="F31" s="16"/>
      <c r="G31" s="16"/>
    </row>
    <row r="32" spans="1:9" ht="24" customHeight="1" x14ac:dyDescent="0.25"/>
  </sheetData>
  <mergeCells count="16">
    <mergeCell ref="A30:G30"/>
    <mergeCell ref="A22:F22"/>
    <mergeCell ref="A2:G2"/>
    <mergeCell ref="A29:G29"/>
    <mergeCell ref="D4:E4"/>
    <mergeCell ref="A25:G25"/>
    <mergeCell ref="A20:F20"/>
    <mergeCell ref="A4:C4"/>
    <mergeCell ref="A21:F21"/>
    <mergeCell ref="A28:G28"/>
    <mergeCell ref="F4:G4"/>
    <mergeCell ref="A1:G1"/>
    <mergeCell ref="A27:G27"/>
    <mergeCell ref="A3:G3"/>
    <mergeCell ref="A23:F23"/>
    <mergeCell ref="A26:G26"/>
  </mergeCells>
  <pageMargins left="0.55000000000000004" right="0.45" top="0.75" bottom="0.75" header="0.3" footer="0.3"/>
  <pageSetup paperSize="9" fitToHeight="0" orientation="portrait" horizontalDpi="300" verticalDpi="300"/>
  <headerFooter>
    <oddHeader>&amp;L&amp;"Arial,Bold"&amp;8 DISP GRAND EST – PREJ EPINAL (88)&amp;C&amp;"Arial,Bold"&amp;9 DPGF – LOT 11 – SERRURERIE – MÉTALLERIE – MIROITERIE&amp;R&amp;"Arial,Italic"&amp;8 DCE – Mai 2026 – DCE – Mai 2026</oddHeader>
    <oddFooter>&amp;L&amp;"Arial,Italic"&amp;8 MOE : ARCHITECTURE TO AIR&amp;C&amp;"Arial,Italic"&amp;8 Page &amp;P / &amp;N&amp;R&amp;"Arial,Italic"&amp;8 Marché Public – Confidentiel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LOT 11</vt:lpstr>
      <vt:lpstr>'DPGF LOT 11'!Impression_des_titres</vt:lpstr>
      <vt:lpstr>'DPGF LOT 11'!Zone_d_impression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GOEPPERT Christine</cp:lastModifiedBy>
  <cp:revision>0</cp:revision>
  <dcterms:created xsi:type="dcterms:W3CDTF">2026-05-27T21:20:13Z</dcterms:created>
  <dcterms:modified xsi:type="dcterms:W3CDTF">2026-07-13T15:30:54Z</dcterms:modified>
  <dc:language>en-US</dc:language>
</cp:coreProperties>
</file>